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F108" i="2"/>
  <c r="G108" i="2"/>
  <c r="H108" i="2"/>
  <c r="E108" i="2"/>
  <c r="E109" i="2"/>
  <c r="G100" i="2"/>
  <c r="H107" i="2"/>
  <c r="H116" i="2"/>
  <c r="H115" i="2"/>
  <c r="G113" i="2"/>
  <c r="E115" i="2"/>
  <c r="H106" i="2"/>
  <c r="H113" i="2"/>
  <c r="H102" i="2"/>
  <c r="H111" i="2"/>
  <c r="G97" i="2"/>
  <c r="E102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F111" i="2"/>
  <c r="H97" i="2"/>
  <c r="H109" i="2"/>
  <c r="F98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G109" i="2"/>
  <c r="H98" i="2"/>
  <c r="F11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<sst xmlns="http://schemas.openxmlformats.org/spreadsheetml/2006/main" count="224" uniqueCount="205">
  <si>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</si>
  <si>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</si>
  <si>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</si>
  <si>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</si>
  <si>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</si>
  <si>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</si>
  <si>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</si>
  <si>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</si>
  <si>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</si>
  <si>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</si>
  <si>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</si>
  <si>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</si>
  <si>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</si>
  <si>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</si>
  <si>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</si>
  <si>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</si>
  <si>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</si>
  <si>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</si>
  <si>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</si>
  <si>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</si>
  <si>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</si>
  <si>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</si>
  <si>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</si>
  <si>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</si>
  <si>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</si>
  <si>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</si>
  <si>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</si>
  <si>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</si>
  <si>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</si>
  <si>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</si>
  <si>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</si>
  <si>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</si>
  <si>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</si>
  <si>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</si>
  <si>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</si>
  <si>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</si>
  <si>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</si>
  <si>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</si>
  <si>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</si>
  <si>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</si>
  <si>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</si>
  <si>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</si>
  <si>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</si>
  <si>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</si>
  <si>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</si>
  <si>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</si>
  <si>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</si>
  <si>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</si>
  <si>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</si>
  <si>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</si>
  <si>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</si>
  <si>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</si>
  <si>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</si>
  <si>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</si>
  <si>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</si>
  <si>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</si>
  <si>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</si>
  <si>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</si>
  <si>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</si>
  <si>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</si>
  <si>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</si>
  <si>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</si>
  <si>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</si>
  <si>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</si>
  <si>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</si>
  <si>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</si>
  <si>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</si>
  <si>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</si>
  <si>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</si>
  <si>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</si>
  <si>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</si>
  <si>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</si>
  <si>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</si>
  <si>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</si>
  <si>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</si>
  <si>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</si>
  <si>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</si>
  <si>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</si>
  <si>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</si>
  <si>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</si>
  <si>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</si>
  <si>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</si>
  <si>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</si>
  <si>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</si>
  <si>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</si>
  <si>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</si>
  <si>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</si>
  <si>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</si>
  <si>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</si>
  <si>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</si>
  <si>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</si>
  <si>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</si>
  <si>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</si>
  <si>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</si>
  <si>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</si>
  <si>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</si>
  <si>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</si>
  <si>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</si>
  <si>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</si>
  <si>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</si>
  <si>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</si>
  <si>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</si>
  <si>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</si>
  <si>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</si>
  <si>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</si>
  <si>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</si>
  <si>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</si>
  <si>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</si>
  <si>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</si>
  <si>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</si>
  <si>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</si>
  <si>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</si>
  <si>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</si>
  <si>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</si>
  <si>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</si>
  <si>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</si>
  <si>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</si>
  <si>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</si>
  <si>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</si>
  <si>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</si>
  <si>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</si>
  <si>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</si>
  <si>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</si>
  <si>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</si>
  <si>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</si>
  <si>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</si>
  <si>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</si>
  <si>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</si>
  <si>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</si>
  <si>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</si>
  <si>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</si>
  <si>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</si>
  <si>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</si>
  <si>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</si>
  <si>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</si>
  <si>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</si>
  <si>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</si>
  <si>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</si>
  <si>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</si>
  <si>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</si>
  <si>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</si>
  <si>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</si>
  <si>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</si>
  <si>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</si>
  <si>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</si>
  <si>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</si>
  <si>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</si>
  <si>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</si>
  <si>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</si>
  <si>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</si>
  <si>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</si>
  <si>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</si>
  <si>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</si>
  <si>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</si>
  <si>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</si>
  <si>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</si>
  <si>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</si>
  <si>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</si>
  <si>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</si>
  <si>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</si>
  <si>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</si>
  <si>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</si>
  <si>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</si>
  <si>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</si>
  <si>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</si>
  <si>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</si>
  <si>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</si>
  <si>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</si>
  <si>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</si>
  <si>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</si>
  <si>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</si>
  <si>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</si>
  <si>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</si>
  <si>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</si>
  <si>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</si>
  <si>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</si>
  <si>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</si>
  <si>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</si>
  <si>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</si>
  <si>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</si>
  <si>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</si>
  <si>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</si>
  <si>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</si>
  <si>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</si>
  <si>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</si>
  <si>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</si>
  <si>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</si>
  <si>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</si>
  <si>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</si>
  <si>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</si>
  <si>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</si>
  <si>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</si>
  <si>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</si>
  <si>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</si>
  <si>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</si>
  <si>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</si>
  <si>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</si>
  <si>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</si>
  <si>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</si>
  <si>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</si>
  <si>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</si>
  <si>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</si>
  <si>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الصناعات الكيماوية الاردنية</t>
  </si>
  <si>
    <t>JORDAN CHEMICAL INDUSTRIES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</si>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</sst>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04" sqref="E10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141026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 t="s">
        <v>204</v>
      </c>
      <c r="F6" s="47" t="s">
        <v>204</v>
      </c>
      <c r="G6" s="47">
        <v>1.99</v>
      </c>
      <c r="H6" s="47">
        <v>1.5</v>
      </c>
      <c r="I6" s="4" t="s">
        <v>193</v>
      </c>
    </row>
    <row r="7" spans="4:18" ht="20.100000000000001" customHeight="1" x14ac:dyDescent="0.2">
      <c r="D7" s="13" t="s">
        <v>86</v>
      </c>
      <c r="E7" s="47" t="s">
        <v>204</v>
      </c>
      <c r="F7" s="16" t="s">
        <v>204</v>
      </c>
      <c r="G7" s="16">
        <v>1447663</v>
      </c>
      <c r="H7" s="16">
        <v>24100.06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 t="s">
        <v>204</v>
      </c>
      <c r="F8" s="16" t="s">
        <v>204</v>
      </c>
      <c r="G8" s="16">
        <v>765615</v>
      </c>
      <c r="H8" s="16">
        <v>16435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 t="s">
        <v>204</v>
      </c>
      <c r="F9" s="16" t="s">
        <v>204</v>
      </c>
      <c r="G9" s="16">
        <v>105</v>
      </c>
      <c r="H9" s="16">
        <v>43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1799624</v>
      </c>
      <c r="F10" s="16">
        <v>1799624</v>
      </c>
      <c r="G10" s="16">
        <v>1799624</v>
      </c>
      <c r="H10" s="16">
        <v>1799624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 t="s">
        <v>204</v>
      </c>
      <c r="F11" s="16" t="s">
        <v>204</v>
      </c>
      <c r="G11" s="16">
        <v>3581251.76</v>
      </c>
      <c r="H11" s="16">
        <v>2699436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389911</v>
      </c>
      <c r="F16" s="41">
        <v>50</v>
      </c>
      <c r="G16" s="41">
        <v>325797</v>
      </c>
      <c r="H16" s="41">
        <v>232715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512524</v>
      </c>
      <c r="F17" s="16">
        <v>1390910</v>
      </c>
      <c r="G17" s="16">
        <v>1493755</v>
      </c>
      <c r="H17" s="16">
        <v>986349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240000</v>
      </c>
      <c r="F19" s="16">
        <v>240000</v>
      </c>
      <c r="G19" s="16">
        <v>615000</v>
      </c>
      <c r="H19" s="16">
        <v>800928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609477</v>
      </c>
      <c r="F21" s="16">
        <v>405560</v>
      </c>
      <c r="G21" s="16">
        <v>377510</v>
      </c>
      <c r="H21" s="16">
        <v>2135304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1870298</v>
      </c>
      <c r="F23" s="16">
        <v>2046353</v>
      </c>
      <c r="G23" s="16">
        <v>2879016</v>
      </c>
      <c r="H23" s="16">
        <v>4363920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124390</v>
      </c>
      <c r="F24" s="16">
        <v>114079</v>
      </c>
      <c r="G24" s="16">
        <v>842097</v>
      </c>
      <c r="H24" s="16">
        <v>849557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1691427</v>
      </c>
      <c r="F25" s="16">
        <v>1871708</v>
      </c>
      <c r="G25" s="16">
        <v>2116164</v>
      </c>
      <c r="H25" s="16">
        <v>2382014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21284</v>
      </c>
      <c r="F26" s="16">
        <v>21284</v>
      </c>
      <c r="G26" s="16">
        <v>21284</v>
      </c>
      <c r="H26" s="16">
        <v>21284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1712711</v>
      </c>
      <c r="F28" s="16">
        <v>1892992</v>
      </c>
      <c r="G28" s="16">
        <v>2137448</v>
      </c>
      <c r="H28" s="16">
        <v>2403298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3707399</v>
      </c>
      <c r="F30" s="42">
        <v>4053424</v>
      </c>
      <c r="G30" s="42">
        <v>5858561</v>
      </c>
      <c r="H30" s="42">
        <v>7616775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1214802</v>
      </c>
      <c r="F35" s="41">
        <v>1125037</v>
      </c>
      <c r="G35" s="41">
        <v>1209289</v>
      </c>
      <c r="H35" s="41">
        <v>952042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1374163</v>
      </c>
      <c r="F36" s="16">
        <v>1255076</v>
      </c>
      <c r="G36" s="16">
        <v>1272420</v>
      </c>
      <c r="H36" s="16">
        <v>1302673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256980</v>
      </c>
      <c r="F37" s="16">
        <v>256980</v>
      </c>
      <c r="G37" s="16">
        <v>0</v>
      </c>
      <c r="H37" s="16">
        <v>527364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3148852</v>
      </c>
      <c r="F39" s="16">
        <v>3109541</v>
      </c>
      <c r="G39" s="16">
        <v>3619556</v>
      </c>
      <c r="H39" s="16">
        <v>3525754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919907</v>
      </c>
      <c r="F40" s="16">
        <v>930406</v>
      </c>
      <c r="G40" s="16">
        <v>1251631</v>
      </c>
      <c r="H40" s="16">
        <v>956809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4068759</v>
      </c>
      <c r="F43" s="42">
        <v>4039947</v>
      </c>
      <c r="G43" s="42">
        <v>4871187</v>
      </c>
      <c r="H43" s="42">
        <v>4482563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1799624</v>
      </c>
      <c r="F46" s="44">
        <v>1799624</v>
      </c>
      <c r="G46" s="44">
        <v>1799624</v>
      </c>
      <c r="H46" s="44">
        <v>1799624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1799624</v>
      </c>
      <c r="F47" s="43">
        <v>1799624</v>
      </c>
      <c r="G47" s="43">
        <v>1799624</v>
      </c>
      <c r="H47" s="43">
        <v>1799624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1799624</v>
      </c>
      <c r="F48" s="43">
        <v>1799624</v>
      </c>
      <c r="G48" s="43">
        <v>1799624</v>
      </c>
      <c r="H48" s="43">
        <v>1799624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804474</v>
      </c>
      <c r="F49" s="43">
        <v>804474</v>
      </c>
      <c r="G49" s="43">
        <v>804474</v>
      </c>
      <c r="H49" s="43">
        <v>804474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137555</v>
      </c>
      <c r="F51" s="43">
        <v>132244</v>
      </c>
      <c r="G51" s="43">
        <v>130202</v>
      </c>
      <c r="H51" s="43">
        <v>137662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179962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-3103013</v>
      </c>
      <c r="F58" s="43">
        <v>-2722865</v>
      </c>
      <c r="G58" s="43">
        <v>-1746926</v>
      </c>
      <c r="H58" s="43">
        <v>212490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-361360</v>
      </c>
      <c r="F59" s="43">
        <v>13477</v>
      </c>
      <c r="G59" s="43">
        <v>987374</v>
      </c>
      <c r="H59" s="43">
        <v>3134212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3707399</v>
      </c>
      <c r="F61" s="45">
        <v>4053424</v>
      </c>
      <c r="G61" s="45">
        <v>5858561</v>
      </c>
      <c r="H61" s="45">
        <v>7616775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3438467</v>
      </c>
      <c r="F65" s="44">
        <v>2465822</v>
      </c>
      <c r="G65" s="44">
        <v>3758347</v>
      </c>
      <c r="H65" s="44">
        <v>4841027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3391511</v>
      </c>
      <c r="F66" s="43">
        <v>2699274</v>
      </c>
      <c r="G66" s="43">
        <v>4783487</v>
      </c>
      <c r="H66" s="43">
        <v>3818592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46956</v>
      </c>
      <c r="F67" s="43">
        <v>-233452</v>
      </c>
      <c r="G67" s="43">
        <v>-1025140</v>
      </c>
      <c r="H67" s="43">
        <v>1022435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145437</v>
      </c>
      <c r="F68" s="43">
        <v>381404</v>
      </c>
      <c r="G68" s="43">
        <v>716984</v>
      </c>
      <c r="H68" s="43">
        <v>493974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62337</v>
      </c>
      <c r="F69" s="43">
        <v>52107</v>
      </c>
      <c r="G69" s="43">
        <v>75961</v>
      </c>
      <c r="H69" s="43">
        <v>83238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235252</v>
      </c>
      <c r="F70" s="43">
        <v>163885</v>
      </c>
      <c r="G70" s="43">
        <v>267010</v>
      </c>
      <c r="H70" s="43">
        <v>220403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0</v>
      </c>
      <c r="G71" s="43">
        <v>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-160818</v>
      </c>
      <c r="F72" s="43">
        <v>-666963</v>
      </c>
      <c r="G72" s="43">
        <v>-1818085</v>
      </c>
      <c r="H72" s="43">
        <v>445223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2200</v>
      </c>
      <c r="F73" s="43">
        <v>16936</v>
      </c>
      <c r="G73" s="43">
        <v>21296</v>
      </c>
      <c r="H73" s="43">
        <v>0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20384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-158618</v>
      </c>
      <c r="F75" s="43">
        <v>-650027</v>
      </c>
      <c r="G75" s="43">
        <v>-1796789</v>
      </c>
      <c r="H75" s="43">
        <v>424839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198618</v>
      </c>
      <c r="F76" s="43">
        <v>216094</v>
      </c>
      <c r="G76" s="43">
        <v>162627</v>
      </c>
      <c r="H76" s="43">
        <v>141696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-357236</v>
      </c>
      <c r="F77" s="43">
        <v>-866121</v>
      </c>
      <c r="G77" s="43">
        <v>-1959416</v>
      </c>
      <c r="H77" s="43">
        <v>283143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0</v>
      </c>
      <c r="G78" s="43">
        <v>0</v>
      </c>
      <c r="H78" s="43">
        <v>39640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-357236</v>
      </c>
      <c r="F82" s="43">
        <v>-866121</v>
      </c>
      <c r="G82" s="43">
        <v>-1959416</v>
      </c>
      <c r="H82" s="43">
        <v>243503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-357236</v>
      </c>
      <c r="F84" s="45">
        <v>-866121</v>
      </c>
      <c r="G84" s="45">
        <v>-1959416</v>
      </c>
      <c r="H84" s="45">
        <v>243503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50</v>
      </c>
      <c r="F88" s="44">
        <v>325767</v>
      </c>
      <c r="G88" s="44">
        <v>232715</v>
      </c>
      <c r="H88" s="44">
        <v>61165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128819</v>
      </c>
      <c r="F89" s="43">
        <v>-87952</v>
      </c>
      <c r="G89" s="43">
        <v>532688</v>
      </c>
      <c r="H89" s="43">
        <v>-519591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-59971</v>
      </c>
      <c r="F90" s="43">
        <v>-69733</v>
      </c>
      <c r="G90" s="43">
        <v>3151</v>
      </c>
      <c r="H90" s="43">
        <v>-57534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321013</v>
      </c>
      <c r="F91" s="43">
        <v>-168032</v>
      </c>
      <c r="G91" s="43">
        <v>-442757</v>
      </c>
      <c r="H91" s="43">
        <v>748675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389911</v>
      </c>
      <c r="F92" s="45">
        <v>50</v>
      </c>
      <c r="G92" s="45">
        <v>325797</v>
      </c>
      <c r="H92" s="45">
        <v>232715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 t="s">
        <v>204</v>
      </c>
      <c r="F96" s="46" t="s">
        <v>204</v>
      </c>
      <c r="G96" s="46">
        <f>+G8*100/G10</f>
        <v>42.543053437829236</v>
      </c>
      <c r="H96" s="46">
        <f>+H8*100/H10</f>
        <v>0.91324632256515803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-0.19850591012344801</v>
      </c>
      <c r="F97" s="47">
        <f>+F84/F10</f>
        <v>-0.48127886714113616</v>
      </c>
      <c r="G97" s="47">
        <f>+G84/G10</f>
        <v>-1.0887918809706916</v>
      </c>
      <c r="H97" s="47">
        <f>+H84/H10</f>
        <v>0.13530770872137735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9.9999777731348327E-2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-0.20079749992220597</v>
      </c>
      <c r="F99" s="47">
        <f>+F59/F10</f>
        <v>7.4887865465230515E-3</v>
      </c>
      <c r="G99" s="47">
        <f>+G59/G10</f>
        <v>0.54865571919467626</v>
      </c>
      <c r="H99" s="47">
        <f>+H59/H10</f>
        <v>1.7415926882504345</v>
      </c>
      <c r="I99" s="4" t="s">
        <v>139</v>
      </c>
    </row>
    <row r="100" spans="1:10" ht="20.100000000000001" customHeight="1" x14ac:dyDescent="0.2">
      <c r="D100" s="13" t="s">
        <v>140</v>
      </c>
      <c r="E100" s="47" t="s">
        <v>204</v>
      </c>
      <c r="F100" s="47" t="s">
        <v>204</v>
      </c>
      <c r="G100" s="47">
        <f>+G11/G84</f>
        <v>-1.8277138494326879</v>
      </c>
      <c r="H100" s="47">
        <f>+H11/H84</f>
        <v>11.085842884892589</v>
      </c>
      <c r="I100" s="4" t="s">
        <v>141</v>
      </c>
    </row>
    <row r="101" spans="1:10" ht="20.100000000000001" customHeight="1" x14ac:dyDescent="0.2">
      <c r="D101" s="13" t="s">
        <v>142</v>
      </c>
      <c r="E101" s="47" t="s">
        <v>204</v>
      </c>
      <c r="F101" s="47" t="s">
        <v>204</v>
      </c>
      <c r="G101" s="47">
        <f>+G55*100/G11</f>
        <v>0</v>
      </c>
      <c r="H101" s="47">
        <f>+H55*100/H11</f>
        <v>6.6666518487565547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73.905454963593883</v>
      </c>
      <c r="I102" s="4" t="s">
        <v>145</v>
      </c>
    </row>
    <row r="103" spans="1:10" ht="20.100000000000001" customHeight="1" x14ac:dyDescent="0.2">
      <c r="D103" s="14" t="s">
        <v>146</v>
      </c>
      <c r="E103" s="48" t="s">
        <v>204</v>
      </c>
      <c r="F103" s="48" t="s">
        <v>204</v>
      </c>
      <c r="G103" s="48">
        <f>+G11/G59</f>
        <v>3.6270468535732152</v>
      </c>
      <c r="H103" s="48">
        <f>+H11/H59</f>
        <v>0.86128060258846562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1.365608569167597</v>
      </c>
      <c r="F105" s="53">
        <f>+F67*100/F65</f>
        <v>-9.4675122535203275</v>
      </c>
      <c r="G105" s="53">
        <f>+G67*100/G65</f>
        <v>-27.276353141420948</v>
      </c>
      <c r="H105" s="53">
        <f>+H67*100/H65</f>
        <v>21.120208583839752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-4.6130441269321469</v>
      </c>
      <c r="F106" s="54">
        <f>+F75*100/F65</f>
        <v>-26.36147296925731</v>
      </c>
      <c r="G106" s="54">
        <f>+G75*100/G65</f>
        <v>-47.807959190569683</v>
      </c>
      <c r="H106" s="54">
        <f>+H75*100/H65</f>
        <v>8.7758031508603445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-10.389397368071295</v>
      </c>
      <c r="F107" s="54">
        <f>+F82*100/F65</f>
        <v>-35.125041466902317</v>
      </c>
      <c r="G107" s="54">
        <f>+G82*100/G65</f>
        <v>-52.135047668562798</v>
      </c>
      <c r="H107" s="54">
        <f>+H82*100/H65</f>
        <v>5.0299864057771213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-9.6357581150558644</v>
      </c>
      <c r="F108" s="54">
        <f>F82*100/F30</f>
        <v>-21.367638815973852</v>
      </c>
      <c r="G108" s="54">
        <f>G82*100/G30</f>
        <v>-33.445346049994185</v>
      </c>
      <c r="H108" s="54">
        <f>H82*100/H30</f>
        <v>3.196930459413597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98.85875581137924</v>
      </c>
      <c r="F109" s="55">
        <f>+F84*100/F59</f>
        <v>-6426.6602359575572</v>
      </c>
      <c r="G109" s="55">
        <f>+G84*100/G59</f>
        <v>-198.44719427491509</v>
      </c>
      <c r="H109" s="55">
        <f>+H84*100/H59</f>
        <v>7.7691936601608313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109.7469951305484</v>
      </c>
      <c r="F111" s="46">
        <f>+F43*100/F30</f>
        <v>99.667515660833899</v>
      </c>
      <c r="G111" s="46">
        <f>+G43*100/G30</f>
        <v>83.146475730132366</v>
      </c>
      <c r="H111" s="46">
        <f>+H43*100/H30</f>
        <v>58.851193582585807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-9.7469951305483988</v>
      </c>
      <c r="F112" s="47">
        <f>+(F59+F60)*100/F30</f>
        <v>0.3324843391660976</v>
      </c>
      <c r="G112" s="47">
        <f>+(G59+G60)*100/G30</f>
        <v>16.853524269867634</v>
      </c>
      <c r="H112" s="47">
        <f>+(H59+H60)*100/H30</f>
        <v>41.148806417414193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-0.79860838393297684</v>
      </c>
      <c r="F113" s="48">
        <f>+F75/F76</f>
        <v>-3.0080751895008655</v>
      </c>
      <c r="G113" s="48">
        <f>+G75/G76</f>
        <v>-11.04852822717015</v>
      </c>
      <c r="H113" s="48">
        <f>+H75/H76</f>
        <v>2.9982427168021681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0.92746073460126632</v>
      </c>
      <c r="F115" s="46">
        <f>+F65/F30</f>
        <v>0.60833063602524684</v>
      </c>
      <c r="G115" s="46">
        <f>+G65/G30</f>
        <v>0.64151367545716431</v>
      </c>
      <c r="H115" s="46">
        <f>+H65/H30</f>
        <v>0.63557437366864589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2.0076165797965917</v>
      </c>
      <c r="F116" s="47">
        <f>+F65/F28</f>
        <v>1.3026056105889512</v>
      </c>
      <c r="G116" s="47">
        <f>+G65/G28</f>
        <v>1.7583337699911297</v>
      </c>
      <c r="H116" s="47">
        <f>+H65/H28</f>
        <v>2.0143265629147944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-2.6893404580487017</v>
      </c>
      <c r="F117" s="48">
        <f>+F65/F120</f>
        <v>-2.3192718503218623</v>
      </c>
      <c r="G117" s="48">
        <f>+G65/G120</f>
        <v>-5.0751438139735869</v>
      </c>
      <c r="H117" s="48">
        <f>+H65/H120</f>
        <v>5.7757377416884008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0.59396186292655229</v>
      </c>
      <c r="F119" s="46">
        <f>+F23/F39</f>
        <v>0.65808844456464799</v>
      </c>
      <c r="G119" s="46">
        <f>+G23/G39</f>
        <v>0.79540584535782843</v>
      </c>
      <c r="H119" s="46">
        <f>+H23/H39</f>
        <v>1.2377267387344664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-1278554</v>
      </c>
      <c r="F120" s="42">
        <f>+F23-F39</f>
        <v>-1063188</v>
      </c>
      <c r="G120" s="42">
        <f>+G23-G39</f>
        <v>-740540</v>
      </c>
      <c r="H120" s="42">
        <f>+H23-H39</f>
        <v>838166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2021-09-16T06:57:48Z</dcterms:modified>
</cp:coreProperties>
</file>